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7" i="1" l="1"/>
  <c r="I8" i="1"/>
  <c r="I14" i="1" l="1"/>
  <c r="I13" i="1" l="1"/>
  <c r="I21" i="1" s="1"/>
</calcChain>
</file>

<file path=xl/sharedStrings.xml><?xml version="1.0" encoding="utf-8"?>
<sst xmlns="http://schemas.openxmlformats.org/spreadsheetml/2006/main" count="136" uniqueCount="51">
  <si>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</si>
  <si>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</si>
  <si>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</si>
  <si>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</si>
  <si>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</si>
  <si>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</si>
  <si>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</si>
  <si>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</si>
  <si>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</si>
  <si>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</si>
  <si>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</si>
  <si>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</si>
  <si>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</si>
  <si>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</si>
  <si>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</si>
  <si>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</si>
  <si>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</si>
  <si>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</si>
  <si>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</si>
  <si>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</si>
  <si>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</si>
  <si>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"Формирование современной городской среды в Усть-Камчатском сельском поселении"</t>
  </si>
  <si>
    <t>4.2</t>
  </si>
  <si>
    <t>Подпрограмма "Благоустройство территорий в Усть-Камчатском сельском поселении"</t>
  </si>
  <si>
    <t>762</t>
  </si>
  <si>
    <t>0409</t>
  </si>
  <si>
    <t>0420000000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</si>
  <si>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</si>
  <si>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</si>
  <si>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4.2.1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</si>
  <si>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</si>
  <si>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0420140640</t>
  </si>
  <si>
    <t>за счет средств краевого бюджета</t>
  </si>
  <si>
    <t>4.2.2</t>
  </si>
  <si>
    <t>04201Т0640</t>
  </si>
  <si>
    <t>софинансирование из местного бюджета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</si>
  <si>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</si>
  <si>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</si>
  <si>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</si>
  <si>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0910000000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</si>
  <si>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</si>
  <si>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</si>
  <si>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0910140690</t>
  </si>
  <si>
    <t>9.1.2</t>
  </si>
  <si>
    <t>09101Т0690</t>
  </si>
  <si>
    <t>ВСЕГО РАСХОДОВ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</si>
  <si>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</si>
  <si>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РАСПРЕДЕЛЕНИЕ БЮДЖЕТНЫХ АССИГНОВАНИЙ ДОРОЖНОГО ФОНДА БЮДЖЕТА  УСТЬ-КАМЧАТСКОГО СЕЛЬСКОГО ПОСЕЛЕНИЯ НА 2024 ГОД</t>
  </si>
  <si>
    <t>9.1.3</t>
  </si>
  <si>
    <t>за счет средств районного бюджета</t>
  </si>
  <si>
    <t>Приложение 9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7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</si>
</sst>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5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top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4" applyFont="1" applyFill="1" applyAlignment="1">
      <alignment vertical="top" wrapText="1"/>
    </xf>
    <xf numFmtId="0" fontId="14" fillId="0" borderId="0" xfId="4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2" sqref="A2:I2"/>
    </sheetView>
  </sheetViews>
  <sheetFormatPr defaultRowHeight="12.75" x14ac:dyDescent="0.2"/>
  <cols>
    <col min="1" max="1" width="8.83203125" customWidth="1"/>
    <col min="2" max="2" width="53.1640625" customWidth="1"/>
    <col min="3" max="3" width="7.83203125" customWidth="1"/>
    <col min="4" max="4" width="12.33203125" customWidth="1"/>
    <col min="5" max="5" width="16.6640625" customWidth="1"/>
    <col min="6" max="6" width="10.83203125" customWidth="1"/>
    <col min="7" max="7" width="40" customWidth="1"/>
    <col min="8" max="8" width="38.5" customWidth="1"/>
    <col min="9" max="9" width="19.83203125" customWidth="1"/>
  </cols>
  <sheetData>
    <row r="1" spans="1:10" ht="87" customHeight="1" x14ac:dyDescent="0.2">
      <c r="A1" s="20" t="s">
        <v>50</v>
      </c>
      <c r="B1" s="20"/>
      <c r="C1" s="20"/>
      <c r="D1" s="20"/>
      <c r="E1" s="20"/>
      <c r="F1" s="20"/>
      <c r="G1" s="20"/>
      <c r="H1" s="20"/>
      <c r="I1" s="20"/>
      <c r="J1" s="19"/>
    </row>
    <row r="2" spans="1:10" ht="72" customHeight="1" x14ac:dyDescent="0.2">
      <c r="A2" s="21" t="s">
        <v>47</v>
      </c>
      <c r="B2" s="22"/>
      <c r="C2" s="22"/>
      <c r="D2" s="22"/>
      <c r="E2" s="22"/>
      <c r="F2" s="22"/>
      <c r="G2" s="22"/>
      <c r="H2" s="22"/>
      <c r="I2" s="22"/>
    </row>
    <row r="3" spans="1:10" ht="14.1" customHeight="1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</row>
    <row r="4" spans="1:10" ht="20.85" customHeight="1" x14ac:dyDescent="0.2">
      <c r="A4" s="24" t="s">
        <v>1</v>
      </c>
      <c r="B4" s="24" t="s">
        <v>2</v>
      </c>
      <c r="C4" s="24" t="s">
        <v>3</v>
      </c>
      <c r="D4" s="24"/>
      <c r="E4" s="24"/>
      <c r="F4" s="24"/>
      <c r="G4" s="24" t="s">
        <v>4</v>
      </c>
      <c r="H4" s="24" t="s">
        <v>5</v>
      </c>
      <c r="I4" s="24" t="s">
        <v>6</v>
      </c>
    </row>
    <row r="5" spans="1:10" ht="35.65" customHeight="1" x14ac:dyDescent="0.2">
      <c r="A5" s="24" t="s">
        <v>7</v>
      </c>
      <c r="B5" s="24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24" t="s">
        <v>7</v>
      </c>
      <c r="H5" s="24" t="s">
        <v>7</v>
      </c>
      <c r="I5" s="24" t="s">
        <v>6</v>
      </c>
    </row>
    <row r="6" spans="1:10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10" ht="63" x14ac:dyDescent="0.2">
      <c r="A7" s="2" t="s">
        <v>15</v>
      </c>
      <c r="B7" s="11" t="s">
        <v>21</v>
      </c>
      <c r="C7" s="2" t="s">
        <v>7</v>
      </c>
      <c r="D7" s="2" t="s">
        <v>7</v>
      </c>
      <c r="E7" s="2" t="s">
        <v>7</v>
      </c>
      <c r="F7" s="3" t="s">
        <v>7</v>
      </c>
      <c r="G7" s="3" t="s">
        <v>7</v>
      </c>
      <c r="H7" s="3" t="s">
        <v>7</v>
      </c>
      <c r="I7" s="4">
        <f>I8</f>
        <v>21098109.760000002</v>
      </c>
    </row>
    <row r="8" spans="1:10" ht="126" x14ac:dyDescent="0.2">
      <c r="A8" s="5" t="s">
        <v>22</v>
      </c>
      <c r="B8" s="12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12" t="s">
        <v>28</v>
      </c>
      <c r="H8" s="12" t="s">
        <v>46</v>
      </c>
      <c r="I8" s="7">
        <f>I9+I11</f>
        <v>21098109.760000002</v>
      </c>
    </row>
    <row r="9" spans="1:10" ht="126" x14ac:dyDescent="0.2">
      <c r="A9" s="5" t="s">
        <v>29</v>
      </c>
      <c r="B9" s="12" t="s">
        <v>30</v>
      </c>
      <c r="C9" s="6" t="s">
        <v>24</v>
      </c>
      <c r="D9" s="6" t="s">
        <v>25</v>
      </c>
      <c r="E9" s="6" t="s">
        <v>31</v>
      </c>
      <c r="F9" s="6" t="s">
        <v>27</v>
      </c>
      <c r="G9" s="12" t="s">
        <v>28</v>
      </c>
      <c r="H9" s="12" t="s">
        <v>46</v>
      </c>
      <c r="I9" s="7">
        <v>18988298.760000002</v>
      </c>
    </row>
    <row r="10" spans="1:10" ht="15.75" x14ac:dyDescent="0.2">
      <c r="A10" s="8" t="s">
        <v>7</v>
      </c>
      <c r="B10" s="13" t="s">
        <v>32</v>
      </c>
      <c r="C10" s="9" t="s">
        <v>7</v>
      </c>
      <c r="D10" s="9" t="s">
        <v>7</v>
      </c>
      <c r="E10" s="9" t="s">
        <v>7</v>
      </c>
      <c r="F10" s="9" t="s">
        <v>7</v>
      </c>
      <c r="G10" s="14" t="s">
        <v>7</v>
      </c>
      <c r="H10" s="14" t="s">
        <v>7</v>
      </c>
      <c r="I10" s="10">
        <v>18988298.760000002</v>
      </c>
    </row>
    <row r="11" spans="1:10" ht="126" x14ac:dyDescent="0.2">
      <c r="A11" s="5" t="s">
        <v>33</v>
      </c>
      <c r="B11" s="12" t="s">
        <v>30</v>
      </c>
      <c r="C11" s="6" t="s">
        <v>24</v>
      </c>
      <c r="D11" s="6" t="s">
        <v>25</v>
      </c>
      <c r="E11" s="6" t="s">
        <v>34</v>
      </c>
      <c r="F11" s="6" t="s">
        <v>27</v>
      </c>
      <c r="G11" s="12" t="s">
        <v>28</v>
      </c>
      <c r="H11" s="12" t="s">
        <v>46</v>
      </c>
      <c r="I11" s="7">
        <v>2109811</v>
      </c>
    </row>
    <row r="12" spans="1:10" ht="15.75" x14ac:dyDescent="0.2">
      <c r="A12" s="8" t="s">
        <v>7</v>
      </c>
      <c r="B12" s="13" t="s">
        <v>35</v>
      </c>
      <c r="C12" s="9" t="s">
        <v>7</v>
      </c>
      <c r="D12" s="9" t="s">
        <v>7</v>
      </c>
      <c r="E12" s="9" t="s">
        <v>7</v>
      </c>
      <c r="F12" s="9" t="s">
        <v>7</v>
      </c>
      <c r="G12" s="14" t="s">
        <v>7</v>
      </c>
      <c r="H12" s="14" t="s">
        <v>7</v>
      </c>
      <c r="I12" s="10">
        <v>2109811</v>
      </c>
    </row>
    <row r="13" spans="1:10" ht="47.25" x14ac:dyDescent="0.2">
      <c r="A13" s="2" t="s">
        <v>20</v>
      </c>
      <c r="B13" s="11" t="s">
        <v>36</v>
      </c>
      <c r="C13" s="2" t="s">
        <v>7</v>
      </c>
      <c r="D13" s="2" t="s">
        <v>7</v>
      </c>
      <c r="E13" s="2" t="s">
        <v>7</v>
      </c>
      <c r="F13" s="3" t="s">
        <v>7</v>
      </c>
      <c r="G13" s="11" t="s">
        <v>7</v>
      </c>
      <c r="H13" s="11" t="s">
        <v>7</v>
      </c>
      <c r="I13" s="4">
        <f>I14</f>
        <v>21368690.57</v>
      </c>
    </row>
    <row r="14" spans="1:10" ht="126" x14ac:dyDescent="0.2">
      <c r="A14" s="5" t="s">
        <v>37</v>
      </c>
      <c r="B14" s="12" t="s">
        <v>38</v>
      </c>
      <c r="C14" s="6" t="s">
        <v>24</v>
      </c>
      <c r="D14" s="6" t="s">
        <v>25</v>
      </c>
      <c r="E14" s="6" t="s">
        <v>39</v>
      </c>
      <c r="F14" s="6" t="s">
        <v>27</v>
      </c>
      <c r="G14" s="12" t="s">
        <v>28</v>
      </c>
      <c r="H14" s="12" t="s">
        <v>46</v>
      </c>
      <c r="I14" s="7">
        <f>I15+I17+I19</f>
        <v>21368690.57</v>
      </c>
    </row>
    <row r="15" spans="1:10" ht="126" x14ac:dyDescent="0.2">
      <c r="A15" s="5" t="s">
        <v>40</v>
      </c>
      <c r="B15" s="12" t="s">
        <v>41</v>
      </c>
      <c r="C15" s="6" t="s">
        <v>24</v>
      </c>
      <c r="D15" s="6" t="s">
        <v>25</v>
      </c>
      <c r="E15" s="6" t="s">
        <v>42</v>
      </c>
      <c r="F15" s="6" t="s">
        <v>27</v>
      </c>
      <c r="G15" s="12" t="s">
        <v>28</v>
      </c>
      <c r="H15" s="12" t="s">
        <v>46</v>
      </c>
      <c r="I15" s="7">
        <v>5000000</v>
      </c>
    </row>
    <row r="16" spans="1:10" ht="15.75" x14ac:dyDescent="0.2">
      <c r="A16" s="8" t="s">
        <v>7</v>
      </c>
      <c r="B16" s="13" t="s">
        <v>32</v>
      </c>
      <c r="C16" s="9" t="s">
        <v>7</v>
      </c>
      <c r="D16" s="9" t="s">
        <v>7</v>
      </c>
      <c r="E16" s="9" t="s">
        <v>7</v>
      </c>
      <c r="F16" s="9" t="s">
        <v>7</v>
      </c>
      <c r="G16" s="14" t="s">
        <v>7</v>
      </c>
      <c r="H16" s="14" t="s">
        <v>7</v>
      </c>
      <c r="I16" s="10">
        <v>5000000</v>
      </c>
    </row>
    <row r="17" spans="1:9" ht="126" x14ac:dyDescent="0.2">
      <c r="A17" s="15" t="s">
        <v>43</v>
      </c>
      <c r="B17" s="12" t="s">
        <v>41</v>
      </c>
      <c r="C17" s="18">
        <v>762</v>
      </c>
      <c r="D17" s="18">
        <v>409</v>
      </c>
      <c r="E17" s="18">
        <v>910110070</v>
      </c>
      <c r="F17" s="18">
        <v>200</v>
      </c>
      <c r="G17" s="12" t="s">
        <v>28</v>
      </c>
      <c r="H17" s="12" t="s">
        <v>46</v>
      </c>
      <c r="I17" s="17">
        <v>5000000</v>
      </c>
    </row>
    <row r="18" spans="1:9" ht="15.75" x14ac:dyDescent="0.2">
      <c r="A18" s="8"/>
      <c r="B18" s="16" t="s">
        <v>49</v>
      </c>
      <c r="C18" s="9"/>
      <c r="D18" s="9"/>
      <c r="E18" s="9"/>
      <c r="F18" s="9"/>
      <c r="G18" s="14"/>
      <c r="H18" s="14"/>
      <c r="I18" s="10">
        <v>5000000</v>
      </c>
    </row>
    <row r="19" spans="1:9" ht="126" x14ac:dyDescent="0.2">
      <c r="A19" s="15" t="s">
        <v>48</v>
      </c>
      <c r="B19" s="12" t="s">
        <v>41</v>
      </c>
      <c r="C19" s="6" t="s">
        <v>24</v>
      </c>
      <c r="D19" s="6" t="s">
        <v>25</v>
      </c>
      <c r="E19" s="6" t="s">
        <v>44</v>
      </c>
      <c r="F19" s="6" t="s">
        <v>27</v>
      </c>
      <c r="G19" s="12" t="s">
        <v>28</v>
      </c>
      <c r="H19" s="12" t="s">
        <v>46</v>
      </c>
      <c r="I19" s="7">
        <v>11368690.57</v>
      </c>
    </row>
    <row r="20" spans="1:9" ht="15.75" x14ac:dyDescent="0.2">
      <c r="A20" s="8" t="s">
        <v>7</v>
      </c>
      <c r="B20" s="13" t="s">
        <v>35</v>
      </c>
      <c r="C20" s="9" t="s">
        <v>7</v>
      </c>
      <c r="D20" s="9" t="s">
        <v>7</v>
      </c>
      <c r="E20" s="9" t="s">
        <v>7</v>
      </c>
      <c r="F20" s="9" t="s">
        <v>7</v>
      </c>
      <c r="G20" s="9" t="s">
        <v>7</v>
      </c>
      <c r="H20" s="9" t="s">
        <v>7</v>
      </c>
      <c r="I20" s="10">
        <v>11368690.57</v>
      </c>
    </row>
    <row r="21" spans="1:9" ht="15.75" x14ac:dyDescent="0.2">
      <c r="A21" s="2" t="s">
        <v>7</v>
      </c>
      <c r="B21" s="11" t="s">
        <v>45</v>
      </c>
      <c r="C21" s="2" t="s">
        <v>7</v>
      </c>
      <c r="D21" s="8" t="s">
        <v>7</v>
      </c>
      <c r="E21" s="8" t="s">
        <v>7</v>
      </c>
      <c r="F21" s="8" t="s">
        <v>7</v>
      </c>
      <c r="G21" s="8" t="s">
        <v>7</v>
      </c>
      <c r="H21" s="8" t="s">
        <v>7</v>
      </c>
      <c r="I21" s="4">
        <f>I13+I7</f>
        <v>42466800.329999998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2024-05-01T22:00:05Z</dcterms:modified>
</cp:coreProperties>
</file>